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21-2023" sheetId="1" r:id="rId1"/>
    <sheet name="Лист2" sheetId="2" r:id="rId2"/>
    <sheet name="Лист3" sheetId="3" r:id="rId3"/>
  </sheets>
  <definedNames>
    <definedName name="_xlnm.Print_Area" localSheetId="0">'2021-2023'!$A$1:$P$13</definedName>
  </definedNames>
  <calcPr calcId="144525"/>
</workbook>
</file>

<file path=xl/calcChain.xml><?xml version="1.0" encoding="utf-8"?>
<calcChain xmlns="http://schemas.openxmlformats.org/spreadsheetml/2006/main">
  <c r="P12" i="1" l="1"/>
  <c r="N12" i="1"/>
  <c r="M7" i="1"/>
  <c r="K13" i="1"/>
  <c r="L12" i="1"/>
  <c r="K9" i="1"/>
  <c r="K7" i="1"/>
  <c r="G7" i="1"/>
  <c r="E7" i="1"/>
  <c r="F12" i="1" l="1"/>
  <c r="D12" i="1"/>
  <c r="O8" i="1" l="1"/>
  <c r="I13" i="1"/>
  <c r="K11" i="1" l="1"/>
  <c r="K8" i="1"/>
  <c r="I11" i="1"/>
  <c r="I8" i="1"/>
  <c r="I7" i="1"/>
  <c r="J9" i="1" s="1"/>
  <c r="H9" i="1"/>
  <c r="J12" i="1" l="1"/>
  <c r="F8" i="1" l="1"/>
  <c r="F9" i="1"/>
  <c r="K10" i="1" l="1"/>
</calcChain>
</file>

<file path=xl/sharedStrings.xml><?xml version="1.0" encoding="utf-8"?>
<sst xmlns="http://schemas.openxmlformats.org/spreadsheetml/2006/main" count="71" uniqueCount="31">
  <si>
    <t>тыс.руб.</t>
  </si>
  <si>
    <t>%</t>
  </si>
  <si>
    <t>№ 
п/п</t>
  </si>
  <si>
    <t>1.</t>
  </si>
  <si>
    <t>Муниципальный долг - всего</t>
  </si>
  <si>
    <t>1.1</t>
  </si>
  <si>
    <t>1.2</t>
  </si>
  <si>
    <t>1.3</t>
  </si>
  <si>
    <t xml:space="preserve">Кредиты кредитных организаций в валюте РФ </t>
  </si>
  <si>
    <t>Бюджетные кредиты от других бюджетов бюджетной системы Российской Федерации</t>
  </si>
  <si>
    <t>Муниципальные гарантии</t>
  </si>
  <si>
    <t>Расходы на обслуживание муниципального долга</t>
  </si>
  <si>
    <t>2.</t>
  </si>
  <si>
    <t>3.</t>
  </si>
  <si>
    <t>Уровень муниципального долга, в % к налоговым и неналоговым доходам</t>
  </si>
  <si>
    <t>х</t>
  </si>
  <si>
    <t>Показатели</t>
  </si>
  <si>
    <t>9=7-3</t>
  </si>
  <si>
    <t>11=7-5</t>
  </si>
  <si>
    <t>4.</t>
  </si>
  <si>
    <t>Верхний предел муниципального долга</t>
  </si>
  <si>
    <t>Сведения
 о планируемых (предельных) объемах муниципального долга  Находкинского городского округа
на 2023 год и плановый период 2024-2025 годов</t>
  </si>
  <si>
    <t>Отчет за 2021 г. (по состоянию 
на 01.01.2022 г.)</t>
  </si>
  <si>
    <t>Ожидаемое исполнение за 2022 г. 
(по состоянию на 01.01.2023)</t>
  </si>
  <si>
    <t>В сравнении с отчетом за 2021 год</t>
  </si>
  <si>
    <t>В сравнении сожидаемым исполнением за  2022 год</t>
  </si>
  <si>
    <t>2024 г. 
(по состоянию на 01.01.2025 г.)</t>
  </si>
  <si>
    <t>Проект бюджета на плановый период         2024-2025 г.г.</t>
  </si>
  <si>
    <t>2025 г.
 (по состоянию на 01.01.2026 г.)</t>
  </si>
  <si>
    <t>Проект 2023 г.
 (по состоянию на 01.01.2024 г.)</t>
  </si>
  <si>
    <t>налоговые. Неналоговые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</si>
</sst>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name val="Times New Roman CYR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2" fillId="0" borderId="0" xfId="0" applyFont="1"/>
    <xf numFmtId="0" fontId="2" fillId="0" borderId="0" xfId="0" applyFont="1" applyBorder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4" fontId="2" fillId="0" borderId="0" xfId="0" applyNumberFormat="1" applyFont="1"/>
    <xf numFmtId="4" fontId="4" fillId="0" borderId="0" xfId="0" applyNumberFormat="1" applyFont="1"/>
    <xf numFmtId="4" fontId="6" fillId="0" borderId="0" xfId="0" applyNumberFormat="1" applyFont="1"/>
    <xf numFmtId="4" fontId="7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" fontId="8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4" fillId="0" borderId="1" xfId="0" applyNumberFormat="1" applyFont="1" applyBorder="1"/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view="pageBreakPreview" zoomScaleNormal="100" zoomScaleSheetLayoutView="100" workbookViewId="0">
      <selection activeCell="V12" sqref="V12"/>
    </sheetView>
  </sheetViews>
  <sheetFormatPr defaultColWidth="9.140625" defaultRowHeight="15" x14ac:dyDescent="0.25"/>
  <cols>
    <col min="1" max="1" width="6.5703125" style="10" customWidth="1"/>
    <col min="2" max="2" width="34" style="10" customWidth="1"/>
    <col min="3" max="3" width="11.140625" style="2" customWidth="1"/>
    <col min="4" max="4" width="7.140625" style="2" customWidth="1"/>
    <col min="5" max="5" width="10.140625" style="2" customWidth="1"/>
    <col min="6" max="6" width="7.140625" style="2" customWidth="1"/>
    <col min="7" max="7" width="10" style="2" customWidth="1"/>
    <col min="8" max="8" width="8.28515625" style="2" customWidth="1"/>
    <col min="9" max="9" width="11" style="2" customWidth="1"/>
    <col min="10" max="10" width="8.28515625" style="2" customWidth="1"/>
    <col min="11" max="11" width="10.85546875" style="2" customWidth="1"/>
    <col min="12" max="12" width="6.7109375" style="2" customWidth="1"/>
    <col min="13" max="13" width="11.5703125" style="2" bestFit="1" customWidth="1"/>
    <col min="14" max="14" width="7.7109375" style="2" customWidth="1"/>
    <col min="15" max="15" width="11.5703125" style="2" bestFit="1" customWidth="1"/>
    <col min="16" max="16" width="9.28515625" style="2" customWidth="1"/>
    <col min="17" max="16384" width="9.140625" style="2"/>
  </cols>
  <sheetData>
    <row r="1" spans="1:16" ht="51.75" customHeight="1" x14ac:dyDescent="0.25">
      <c r="A1" s="28" t="s">
        <v>21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5.75" customHeight="1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6" ht="30.75" customHeight="1" x14ac:dyDescent="0.25">
      <c r="A3" s="27" t="s">
        <v>2</v>
      </c>
      <c r="B3" s="26" t="s">
        <v>16</v>
      </c>
      <c r="C3" s="27" t="s">
        <v>22</v>
      </c>
      <c r="D3" s="27"/>
      <c r="E3" s="34" t="s">
        <v>23</v>
      </c>
      <c r="F3" s="35"/>
      <c r="G3" s="34" t="s">
        <v>29</v>
      </c>
      <c r="H3" s="38"/>
      <c r="I3" s="34" t="s">
        <v>24</v>
      </c>
      <c r="J3" s="35"/>
      <c r="K3" s="34" t="s">
        <v>25</v>
      </c>
      <c r="L3" s="35"/>
      <c r="M3" s="31" t="s">
        <v>27</v>
      </c>
      <c r="N3" s="32"/>
      <c r="O3" s="32"/>
      <c r="P3" s="33"/>
    </row>
    <row r="4" spans="1:16" ht="60" customHeight="1" x14ac:dyDescent="0.25">
      <c r="A4" s="27"/>
      <c r="B4" s="26"/>
      <c r="C4" s="27"/>
      <c r="D4" s="27"/>
      <c r="E4" s="36"/>
      <c r="F4" s="37"/>
      <c r="G4" s="39"/>
      <c r="H4" s="40"/>
      <c r="I4" s="36"/>
      <c r="J4" s="37"/>
      <c r="K4" s="36"/>
      <c r="L4" s="37"/>
      <c r="M4" s="29" t="s">
        <v>26</v>
      </c>
      <c r="N4" s="30"/>
      <c r="O4" s="29" t="s">
        <v>28</v>
      </c>
      <c r="P4" s="30"/>
    </row>
    <row r="5" spans="1:16" ht="17.25" customHeight="1" x14ac:dyDescent="0.25">
      <c r="A5" s="27"/>
      <c r="B5" s="26"/>
      <c r="C5" s="11" t="s">
        <v>0</v>
      </c>
      <c r="D5" s="5" t="s">
        <v>1</v>
      </c>
      <c r="E5" s="22" t="s">
        <v>0</v>
      </c>
      <c r="F5" s="21" t="s">
        <v>1</v>
      </c>
      <c r="G5" s="24" t="s">
        <v>0</v>
      </c>
      <c r="H5" s="23" t="s">
        <v>1</v>
      </c>
      <c r="I5" s="24" t="s">
        <v>0</v>
      </c>
      <c r="J5" s="23" t="s">
        <v>1</v>
      </c>
      <c r="K5" s="22" t="s">
        <v>0</v>
      </c>
      <c r="L5" s="21" t="s">
        <v>1</v>
      </c>
      <c r="M5" s="22" t="s">
        <v>0</v>
      </c>
      <c r="N5" s="21" t="s">
        <v>1</v>
      </c>
      <c r="O5" s="22" t="s">
        <v>0</v>
      </c>
      <c r="P5" s="21" t="s">
        <v>1</v>
      </c>
    </row>
    <row r="6" spans="1:16" x14ac:dyDescent="0.25">
      <c r="A6" s="4">
        <v>1</v>
      </c>
      <c r="B6" s="5">
        <v>2</v>
      </c>
      <c r="C6" s="5">
        <v>3</v>
      </c>
      <c r="D6" s="5">
        <v>4</v>
      </c>
      <c r="E6" s="21">
        <v>5</v>
      </c>
      <c r="F6" s="21">
        <v>6</v>
      </c>
      <c r="G6" s="23">
        <v>7</v>
      </c>
      <c r="H6" s="23">
        <v>8</v>
      </c>
      <c r="I6" s="23" t="s">
        <v>17</v>
      </c>
      <c r="J6" s="23">
        <v>10</v>
      </c>
      <c r="K6" s="21" t="s">
        <v>18</v>
      </c>
      <c r="L6" s="21">
        <v>12</v>
      </c>
      <c r="M6" s="23">
        <v>13</v>
      </c>
      <c r="N6" s="23">
        <v>14</v>
      </c>
      <c r="O6" s="23">
        <v>15</v>
      </c>
      <c r="P6" s="23">
        <v>16</v>
      </c>
    </row>
    <row r="7" spans="1:16" x14ac:dyDescent="0.25">
      <c r="A7" s="4" t="s">
        <v>3</v>
      </c>
      <c r="B7" s="6" t="s">
        <v>4</v>
      </c>
      <c r="C7" s="12">
        <v>40500</v>
      </c>
      <c r="D7" s="13">
        <v>100</v>
      </c>
      <c r="E7" s="12">
        <f>E8+E9</f>
        <v>139229.29999999999</v>
      </c>
      <c r="F7" s="13">
        <v>100</v>
      </c>
      <c r="G7" s="13">
        <f>G8</f>
        <v>174000</v>
      </c>
      <c r="H7" s="13">
        <v>100</v>
      </c>
      <c r="I7" s="13">
        <f>G7-C7</f>
        <v>133500</v>
      </c>
      <c r="J7" s="13" t="s">
        <v>15</v>
      </c>
      <c r="K7" s="12">
        <f>G7-E7</f>
        <v>34770.700000000012</v>
      </c>
      <c r="L7" s="13" t="s">
        <v>15</v>
      </c>
      <c r="M7" s="12">
        <f>M8</f>
        <v>168000</v>
      </c>
      <c r="N7" s="13" t="s">
        <v>15</v>
      </c>
      <c r="O7" s="41">
        <v>174000</v>
      </c>
      <c r="P7" s="13" t="s">
        <v>15</v>
      </c>
    </row>
    <row r="8" spans="1:16" ht="17.25" customHeight="1" x14ac:dyDescent="0.25">
      <c r="A8" s="7" t="s">
        <v>5</v>
      </c>
      <c r="B8" s="1" t="s">
        <v>8</v>
      </c>
      <c r="C8" s="12">
        <v>40500</v>
      </c>
      <c r="D8" s="13">
        <v>100</v>
      </c>
      <c r="E8" s="12">
        <v>60000</v>
      </c>
      <c r="F8" s="13">
        <f>E8/E7*100</f>
        <v>43.094377404756038</v>
      </c>
      <c r="G8" s="13">
        <v>174000</v>
      </c>
      <c r="H8" s="13">
        <v>100</v>
      </c>
      <c r="I8" s="13">
        <f>G8-C8</f>
        <v>133500</v>
      </c>
      <c r="J8" s="13" t="s">
        <v>15</v>
      </c>
      <c r="K8" s="12">
        <f>G8-E8</f>
        <v>114000</v>
      </c>
      <c r="L8" s="13" t="s">
        <v>15</v>
      </c>
      <c r="M8" s="12">
        <v>168000</v>
      </c>
      <c r="N8" s="13" t="s">
        <v>15</v>
      </c>
      <c r="O8" s="41">
        <f>O7</f>
        <v>174000</v>
      </c>
      <c r="P8" s="13" t="s">
        <v>15</v>
      </c>
    </row>
    <row r="9" spans="1:16" ht="33" customHeight="1" x14ac:dyDescent="0.25">
      <c r="A9" s="7" t="s">
        <v>6</v>
      </c>
      <c r="B9" s="1" t="s">
        <v>9</v>
      </c>
      <c r="C9" s="12">
        <v>0</v>
      </c>
      <c r="D9" s="13">
        <v>0</v>
      </c>
      <c r="E9" s="12">
        <v>79229.3</v>
      </c>
      <c r="F9" s="13">
        <f>E9/E7*100</f>
        <v>56.905622595243969</v>
      </c>
      <c r="G9" s="12">
        <v>0</v>
      </c>
      <c r="H9" s="13">
        <f>G9/G7*100</f>
        <v>0</v>
      </c>
      <c r="I9" s="12">
        <v>0</v>
      </c>
      <c r="J9" s="13">
        <f>I9/I7*100</f>
        <v>0</v>
      </c>
      <c r="K9" s="12">
        <f>G9-E9</f>
        <v>-79229.3</v>
      </c>
      <c r="L9" s="13">
        <v>0</v>
      </c>
      <c r="M9" s="12">
        <v>0</v>
      </c>
      <c r="N9" s="13">
        <v>0</v>
      </c>
      <c r="O9" s="12">
        <v>0</v>
      </c>
      <c r="P9" s="13">
        <v>0</v>
      </c>
    </row>
    <row r="10" spans="1:16" x14ac:dyDescent="0.25">
      <c r="A10" s="7" t="s">
        <v>7</v>
      </c>
      <c r="B10" s="6" t="s">
        <v>10</v>
      </c>
      <c r="C10" s="12">
        <v>0</v>
      </c>
      <c r="D10" s="13">
        <v>0</v>
      </c>
      <c r="E10" s="12">
        <v>0</v>
      </c>
      <c r="F10" s="13">
        <v>0</v>
      </c>
      <c r="G10" s="12">
        <v>0</v>
      </c>
      <c r="H10" s="13">
        <v>0</v>
      </c>
      <c r="I10" s="12">
        <v>0</v>
      </c>
      <c r="J10" s="13">
        <v>0</v>
      </c>
      <c r="K10" s="12">
        <f t="shared" ref="K10" si="0">E10-C10</f>
        <v>0</v>
      </c>
      <c r="L10" s="13">
        <v>0</v>
      </c>
      <c r="M10" s="12">
        <v>0</v>
      </c>
      <c r="N10" s="13">
        <v>0</v>
      </c>
      <c r="O10" s="41"/>
      <c r="P10" s="41"/>
    </row>
    <row r="11" spans="1:16" ht="30" x14ac:dyDescent="0.25">
      <c r="A11" s="7" t="s">
        <v>12</v>
      </c>
      <c r="B11" s="16" t="s">
        <v>11</v>
      </c>
      <c r="C11" s="12">
        <v>347.87</v>
      </c>
      <c r="D11" s="13" t="s">
        <v>15</v>
      </c>
      <c r="E11" s="12">
        <v>3300</v>
      </c>
      <c r="F11" s="13" t="s">
        <v>15</v>
      </c>
      <c r="G11" s="13">
        <v>3300</v>
      </c>
      <c r="H11" s="13" t="s">
        <v>15</v>
      </c>
      <c r="I11" s="13">
        <f>G11-C11</f>
        <v>2952.13</v>
      </c>
      <c r="J11" s="13" t="s">
        <v>15</v>
      </c>
      <c r="K11" s="12">
        <f>G11-E11</f>
        <v>0</v>
      </c>
      <c r="L11" s="13" t="s">
        <v>15</v>
      </c>
      <c r="M11" s="12">
        <v>3300</v>
      </c>
      <c r="N11" s="13" t="s">
        <v>15</v>
      </c>
      <c r="O11" s="12">
        <v>3300</v>
      </c>
      <c r="P11" s="42" t="s">
        <v>15</v>
      </c>
    </row>
    <row r="12" spans="1:16" ht="45" x14ac:dyDescent="0.25">
      <c r="A12" s="7" t="s">
        <v>13</v>
      </c>
      <c r="B12" s="8" t="s">
        <v>14</v>
      </c>
      <c r="C12" s="13" t="s">
        <v>15</v>
      </c>
      <c r="D12" s="13">
        <f>C7/C16*100</f>
        <v>1.8102168639803049</v>
      </c>
      <c r="E12" s="13" t="s">
        <v>15</v>
      </c>
      <c r="F12" s="13">
        <f>E7/E16*100</f>
        <v>5.5899325174557681</v>
      </c>
      <c r="G12" s="13" t="s">
        <v>15</v>
      </c>
      <c r="H12" s="13">
        <v>8.83</v>
      </c>
      <c r="I12" s="13" t="s">
        <v>15</v>
      </c>
      <c r="J12" s="13">
        <f>H12-D12</f>
        <v>7.0197831360196954</v>
      </c>
      <c r="K12" s="13" t="s">
        <v>15</v>
      </c>
      <c r="L12" s="13">
        <f>H12-F12</f>
        <v>3.2400674825442319</v>
      </c>
      <c r="M12" s="13" t="s">
        <v>15</v>
      </c>
      <c r="N12" s="13">
        <f>M7/M16*100</f>
        <v>7.7950134185588134</v>
      </c>
      <c r="O12" s="13" t="s">
        <v>15</v>
      </c>
      <c r="P12" s="13">
        <f>O7/O16*100</f>
        <v>7.7574953455027922</v>
      </c>
    </row>
    <row r="13" spans="1:16" s="3" customFormat="1" ht="24" customHeight="1" x14ac:dyDescent="0.25">
      <c r="A13" s="7" t="s">
        <v>19</v>
      </c>
      <c r="B13" s="43" t="s">
        <v>20</v>
      </c>
      <c r="C13" s="12">
        <v>136905</v>
      </c>
      <c r="D13" s="13" t="s">
        <v>15</v>
      </c>
      <c r="E13" s="12">
        <v>149729.29999999999</v>
      </c>
      <c r="F13" s="13" t="s">
        <v>15</v>
      </c>
      <c r="G13" s="12">
        <v>323729.3</v>
      </c>
      <c r="H13" s="13" t="s">
        <v>15</v>
      </c>
      <c r="I13" s="12">
        <f>G13-C13</f>
        <v>186824.3</v>
      </c>
      <c r="J13" s="13" t="s">
        <v>15</v>
      </c>
      <c r="K13" s="12">
        <f>G13-E13</f>
        <v>174000</v>
      </c>
      <c r="L13" s="13" t="s">
        <v>15</v>
      </c>
      <c r="M13" s="12">
        <v>491729.3</v>
      </c>
      <c r="N13" s="13" t="s">
        <v>15</v>
      </c>
      <c r="O13" s="12">
        <v>665729.30000000005</v>
      </c>
      <c r="P13" s="13" t="s">
        <v>15</v>
      </c>
    </row>
    <row r="14" spans="1:16" s="3" customFormat="1" x14ac:dyDescent="0.25">
      <c r="A14" s="9"/>
      <c r="B14" s="9"/>
    </row>
    <row r="15" spans="1:16" x14ac:dyDescent="0.25">
      <c r="C15" s="19"/>
      <c r="E15" s="20"/>
      <c r="G15" s="19"/>
      <c r="H15" s="17"/>
      <c r="I15" s="17"/>
      <c r="J15" s="17"/>
      <c r="K15" s="17"/>
      <c r="L15" s="17"/>
      <c r="M15" s="18"/>
      <c r="N15" s="18"/>
      <c r="O15" s="18"/>
    </row>
    <row r="16" spans="1:16" x14ac:dyDescent="0.25">
      <c r="B16" s="10" t="s">
        <v>30</v>
      </c>
      <c r="C16" s="25">
        <v>2237301</v>
      </c>
      <c r="D16" s="25"/>
      <c r="E16" s="25">
        <v>2490715.2200000002</v>
      </c>
      <c r="F16" s="25"/>
      <c r="G16" s="25">
        <v>2241233</v>
      </c>
      <c r="H16" s="25"/>
      <c r="I16" s="25"/>
      <c r="J16" s="25"/>
      <c r="K16" s="25"/>
      <c r="L16" s="25"/>
      <c r="M16" s="25">
        <v>2155224</v>
      </c>
      <c r="N16" s="25"/>
      <c r="O16" s="25">
        <v>2242992</v>
      </c>
      <c r="P16" s="25"/>
    </row>
    <row r="18" spans="13:15" x14ac:dyDescent="0.25">
      <c r="M18" s="17"/>
      <c r="O18" s="17"/>
    </row>
  </sheetData>
  <mergeCells count="11">
    <mergeCell ref="B3:B5"/>
    <mergeCell ref="A3:A5"/>
    <mergeCell ref="A1:P1"/>
    <mergeCell ref="O4:P4"/>
    <mergeCell ref="M3:P3"/>
    <mergeCell ref="C3:D4"/>
    <mergeCell ref="E3:F4"/>
    <mergeCell ref="K3:L4"/>
    <mergeCell ref="M4:N4"/>
    <mergeCell ref="G3:H4"/>
    <mergeCell ref="I3:J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2021-2023</vt:lpstr>
      <vt:lpstr>Лист2</vt:lpstr>
      <vt:lpstr>Лист3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2022-11-03T04:24:39Z</dcterms:modified>
</cp:coreProperties>
</file>